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19" i="1" l="1"/>
  <c r="G21" i="1" s="1"/>
  <c r="F19" i="1"/>
  <c r="F21" i="1" s="1"/>
  <c r="D14" i="1"/>
  <c r="C14" i="1"/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20" i="1"/>
  <c r="J20" i="1"/>
  <c r="L20" i="1"/>
  <c r="M20" i="1"/>
  <c r="O20" i="1"/>
  <c r="P20" i="1"/>
  <c r="R20" i="1"/>
  <c r="S20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18" i="1" l="1"/>
  <c r="H20" i="1"/>
  <c r="H16" i="1"/>
  <c r="H17" i="1"/>
  <c r="H15" i="1"/>
  <c r="H14" i="1"/>
  <c r="E14" i="1" l="1"/>
  <c r="H19" i="1"/>
  <c r="H21" i="1" s="1"/>
  <c r="Q17" i="1"/>
  <c r="N17" i="1"/>
  <c r="K17" i="1"/>
  <c r="T17" i="1"/>
  <c r="Q20" i="1"/>
  <c r="N20" i="1"/>
  <c r="K20" i="1"/>
  <c r="T20" i="1"/>
  <c r="T14" i="1"/>
  <c r="K14" i="1"/>
  <c r="N14" i="1"/>
  <c r="Q14" i="1"/>
  <c r="Q16" i="1"/>
  <c r="N16" i="1"/>
  <c r="K16" i="1"/>
  <c r="T16" i="1"/>
  <c r="T15" i="1"/>
  <c r="K15" i="1"/>
  <c r="N15" i="1"/>
  <c r="Q15" i="1"/>
  <c r="Q18" i="1"/>
  <c r="N18" i="1"/>
  <c r="K18" i="1"/>
  <c r="T18" i="1"/>
  <c r="C15" i="1" l="1"/>
  <c r="D15" i="1"/>
  <c r="E15" i="1"/>
  <c r="C16" i="1"/>
  <c r="D16" i="1"/>
  <c r="E16" i="1"/>
  <c r="C18" i="1"/>
  <c r="D18" i="1"/>
  <c r="E18" i="1"/>
  <c r="C20" i="1"/>
  <c r="D20" i="1"/>
  <c r="E20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<sst xmlns="http://schemas.openxmlformats.org/spreadsheetml/2006/main" count="82" uniqueCount="64">
  <si>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</si>
  <si>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</si>
  <si>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</si>
  <si>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</si>
  <si>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</si>
  <si>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</si>
  <si>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</si>
  <si>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</si>
  <si>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</si>
  <si>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</si>
  <si>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</si>
  <si>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</si>
  <si>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</si>
  <si>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</si>
  <si>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</si>
  <si>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</si>
  <si>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</si>
  <si>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</si>
  <si>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</si>
  <si>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</si>
  <si>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</si>
  <si>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</si>
  <si>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</si>
  <si>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</si>
  <si>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</si>
  <si>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</si>
  <si>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</si>
  <si>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</si>
  <si>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</si>
  <si>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</si>
  <si>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</si>
  <si>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</si>
  <si>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</si>
  <si>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</si>
  <si>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</si>
  <si>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</si>
  <si>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</si>
  <si>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</si>
  <si>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</si>
  <si>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1/5</t>
  </si>
  <si>
    <t>1/4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</si>
  <si>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</si>
  <si>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</si>
  <si>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</si>
  <si>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– округло – приплюснутої форми; поверхня без грубих тріщин, рівномірно обсмажені.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</si>
  <si>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</si>
  <si>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</si>
  <si>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t>Порціонуваня</t>
  </si>
  <si>
    <t>Б</t>
  </si>
  <si>
    <t>Ж</t>
  </si>
  <si>
    <t>В</t>
  </si>
  <si>
    <t>ЕЦ</t>
  </si>
  <si>
    <t>Я</t>
  </si>
  <si>
    <t xml:space="preserve">СИРНИКИ </t>
  </si>
  <si>
    <t>Рецептура №  492
«Сборник  рецептур блюд и кулинарных изделий для предприятий общественного питания»
Видання 1980 р.</t>
  </si>
  <si>
    <t>Маса напівфабрикату:</t>
  </si>
  <si>
    <t>57 г ± 3 %</t>
  </si>
  <si>
    <t>60 г ± 3 %</t>
  </si>
  <si>
    <t>75 г ± 3 %</t>
  </si>
  <si>
    <t>Сир кисломолочний пропускають через м'ясорубку, додають цукор (крім вікової категорії від 1-3 років), підготовлені яйця, сіль, 2/3 просіяного борошна і добре розмішують. Формують сирники, панірують їх у борошні, злегка обсмажують з обох боків на сковороді з 2/3 порції олії, нагрітою до 150-160 °С, упродовж 5-10 хв. Обсмажені сирники викладають на лист змащений 1/3 порції олії та запікають у духовій шафі за температури 220-250 °С до готовності (10-15 хв) 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</si>
  <si>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від кремового до світло-жовтого.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</si>
  <si>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сиру кисломолочного.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</si>
  <si>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 міру щільна.</t>
    </r>
  </si>
  <si>
    <t>Подають на мілкій закусочній тарілці при температурі 60-65 ⁰С (зі сметаною або фруктовим соусом).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</si>
</sst>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2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49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ht="15" customHeight="1" x14ac:dyDescent="0.3">
      <c r="A1" s="2"/>
      <c r="B1" s="40" t="s">
        <v>54</v>
      </c>
      <c r="C1" s="40"/>
      <c r="D1" s="40"/>
      <c r="E1" s="40"/>
      <c r="F1" s="40"/>
      <c r="G1" s="40"/>
      <c r="H1" s="40"/>
      <c r="I1" s="2"/>
      <c r="J1" s="2"/>
      <c r="K1" s="2"/>
      <c r="L1" s="2"/>
      <c r="M1" s="2"/>
      <c r="N1" s="2"/>
      <c r="O1" s="2"/>
      <c r="P1" s="4"/>
      <c r="Q1" s="39" t="s">
        <v>17</v>
      </c>
      <c r="R1" s="39"/>
      <c r="S1" s="39"/>
      <c r="T1" s="39"/>
      <c r="U1" s="39"/>
    </row>
    <row r="2" spans="1:29" x14ac:dyDescent="0.3">
      <c r="A2" s="2"/>
      <c r="B2" s="40"/>
      <c r="C2" s="40"/>
      <c r="D2" s="40"/>
      <c r="E2" s="40"/>
      <c r="F2" s="40"/>
      <c r="G2" s="40"/>
      <c r="H2" s="40"/>
      <c r="I2" s="2"/>
      <c r="J2" s="2"/>
      <c r="K2" s="2"/>
      <c r="L2" s="2"/>
      <c r="M2" s="2"/>
      <c r="N2" s="2"/>
      <c r="O2" s="2"/>
      <c r="P2" s="4"/>
      <c r="Q2" s="39" t="s">
        <v>18</v>
      </c>
      <c r="R2" s="39"/>
      <c r="S2" s="39"/>
      <c r="T2" s="39"/>
      <c r="U2" s="39"/>
    </row>
    <row r="3" spans="1:29" s="49" customFormat="1" x14ac:dyDescent="0.3">
      <c r="A3" s="50"/>
      <c r="B3" s="40"/>
      <c r="C3" s="40"/>
      <c r="D3" s="40"/>
      <c r="E3" s="40"/>
      <c r="F3" s="40"/>
      <c r="G3" s="40"/>
      <c r="H3" s="40"/>
      <c r="I3" s="50"/>
      <c r="J3" s="50"/>
      <c r="K3" s="50"/>
      <c r="L3" s="50"/>
      <c r="M3" s="50"/>
      <c r="N3" s="50"/>
      <c r="O3" s="50"/>
      <c r="P3" s="51"/>
      <c r="Q3" s="52" t="s">
        <v>19</v>
      </c>
      <c r="R3" s="52"/>
      <c r="S3" s="52"/>
      <c r="T3" s="52"/>
      <c r="U3" s="52"/>
    </row>
    <row r="4" spans="1:29" s="49" customFormat="1" x14ac:dyDescent="0.3">
      <c r="A4" s="50"/>
      <c r="B4" s="40"/>
      <c r="C4" s="40"/>
      <c r="D4" s="40"/>
      <c r="E4" s="40"/>
      <c r="F4" s="40"/>
      <c r="G4" s="40"/>
      <c r="H4" s="40"/>
      <c r="I4" s="50"/>
      <c r="J4" s="50"/>
      <c r="K4" s="50"/>
      <c r="L4" s="50"/>
      <c r="M4" s="50"/>
      <c r="N4" s="50"/>
      <c r="O4" s="50"/>
      <c r="P4" s="51"/>
      <c r="Q4" s="52" t="s">
        <v>20</v>
      </c>
      <c r="R4" s="52"/>
      <c r="S4" s="52"/>
      <c r="T4" s="52"/>
      <c r="U4" s="52"/>
    </row>
    <row r="5" spans="1:29" s="49" customFormat="1" x14ac:dyDescent="0.3">
      <c r="A5" s="50"/>
      <c r="B5" s="40"/>
      <c r="C5" s="40"/>
      <c r="D5" s="40"/>
      <c r="E5" s="40"/>
      <c r="F5" s="40"/>
      <c r="G5" s="40"/>
      <c r="H5" s="40"/>
      <c r="I5" s="50"/>
      <c r="J5" s="50"/>
      <c r="K5" s="50"/>
      <c r="L5" s="50"/>
      <c r="M5" s="50"/>
      <c r="N5" s="50"/>
      <c r="O5" s="50"/>
      <c r="P5" s="51"/>
      <c r="Q5" s="51"/>
      <c r="R5" s="51"/>
      <c r="S5" s="51"/>
      <c r="T5" s="51"/>
      <c r="U5" s="51"/>
    </row>
    <row r="6" spans="1:29" s="49" customFormat="1" x14ac:dyDescent="0.3">
      <c r="A6" s="53" t="s">
        <v>16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9" s="49" customFormat="1" x14ac:dyDescent="0.3">
      <c r="A7" s="54" t="s">
        <v>53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s="49" customForma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9" s="49" customFormat="1" ht="15.75" customHeight="1" x14ac:dyDescent="0.3">
      <c r="A9" s="55" t="s">
        <v>0</v>
      </c>
      <c r="B9" s="56" t="s">
        <v>14</v>
      </c>
      <c r="C9" s="56" t="s">
        <v>1</v>
      </c>
      <c r="D9" s="56"/>
      <c r="E9" s="56"/>
      <c r="F9" s="56"/>
      <c r="G9" s="56"/>
      <c r="H9" s="56"/>
      <c r="I9" s="56" t="s">
        <v>2</v>
      </c>
      <c r="J9" s="56"/>
      <c r="K9" s="56"/>
      <c r="L9" s="56"/>
      <c r="M9" s="56"/>
      <c r="N9" s="56"/>
      <c r="O9" s="56"/>
      <c r="P9" s="56"/>
      <c r="Q9" s="56"/>
      <c r="R9" s="57" t="s">
        <v>13</v>
      </c>
      <c r="S9" s="57"/>
      <c r="T9" s="57"/>
      <c r="U9" s="57" t="s">
        <v>3</v>
      </c>
      <c r="V9" s="58" t="s">
        <v>24</v>
      </c>
      <c r="W9" s="56" t="s">
        <v>26</v>
      </c>
      <c r="X9" s="56" t="s">
        <v>47</v>
      </c>
    </row>
    <row r="10" spans="1:29" s="49" customFormat="1" ht="15.75" customHeight="1" x14ac:dyDescent="0.3">
      <c r="A10" s="59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57"/>
      <c r="T10" s="57"/>
      <c r="U10" s="57"/>
      <c r="V10" s="60"/>
      <c r="W10" s="56"/>
      <c r="X10" s="56"/>
    </row>
    <row r="11" spans="1:29" s="49" customFormat="1" ht="25.5" customHeight="1" x14ac:dyDescent="0.3">
      <c r="A11" s="59"/>
      <c r="B11" s="56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57"/>
      <c r="S11" s="57"/>
      <c r="T11" s="57"/>
      <c r="U11" s="57"/>
      <c r="V11" s="60"/>
      <c r="W11" s="56"/>
      <c r="X11" s="56"/>
    </row>
    <row r="12" spans="1:29" s="49" customFormat="1" x14ac:dyDescent="0.3">
      <c r="A12" s="59"/>
      <c r="B12" s="56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57"/>
      <c r="V12" s="65"/>
      <c r="W12" s="56"/>
      <c r="X12" s="56"/>
    </row>
    <row r="13" spans="1:29" s="49" customFormat="1" ht="30.75" customHeight="1" x14ac:dyDescent="0.3">
      <c r="A13" s="66"/>
      <c r="B13" s="56"/>
      <c r="C13" s="42" t="s">
        <v>6</v>
      </c>
      <c r="D13" s="42" t="s">
        <v>7</v>
      </c>
      <c r="E13" s="42" t="s">
        <v>5</v>
      </c>
      <c r="F13" s="42" t="s">
        <v>6</v>
      </c>
      <c r="G13" s="42" t="s">
        <v>7</v>
      </c>
      <c r="H13" s="42" t="s">
        <v>5</v>
      </c>
      <c r="I13" s="42" t="s">
        <v>6</v>
      </c>
      <c r="J13" s="42" t="s">
        <v>7</v>
      </c>
      <c r="K13" s="42" t="s">
        <v>5</v>
      </c>
      <c r="L13" s="42" t="s">
        <v>6</v>
      </c>
      <c r="M13" s="42" t="s">
        <v>7</v>
      </c>
      <c r="N13" s="42" t="s">
        <v>5</v>
      </c>
      <c r="O13" s="42" t="s">
        <v>6</v>
      </c>
      <c r="P13" s="42" t="s">
        <v>7</v>
      </c>
      <c r="Q13" s="42" t="s">
        <v>5</v>
      </c>
      <c r="R13" s="42" t="s">
        <v>6</v>
      </c>
      <c r="S13" s="42" t="s">
        <v>7</v>
      </c>
      <c r="T13" s="42" t="s">
        <v>5</v>
      </c>
      <c r="U13" s="57"/>
      <c r="V13" s="42" t="s">
        <v>15</v>
      </c>
      <c r="W13" s="42" t="s">
        <v>15</v>
      </c>
      <c r="X13" s="42" t="s">
        <v>15</v>
      </c>
      <c r="Z13" s="67" t="s">
        <v>48</v>
      </c>
      <c r="AA13" s="67" t="s">
        <v>49</v>
      </c>
      <c r="AB13" s="67" t="s">
        <v>50</v>
      </c>
      <c r="AC13" s="67" t="s">
        <v>51</v>
      </c>
    </row>
    <row r="14" spans="1:29" s="49" customFormat="1" ht="79.2" customHeight="1" x14ac:dyDescent="0.3">
      <c r="A14" s="68" t="s">
        <v>32</v>
      </c>
      <c r="B14" s="69" t="s">
        <v>31</v>
      </c>
      <c r="C14" s="70">
        <f>(100*F14)/(100-X14)</f>
        <v>57.070707070707073</v>
      </c>
      <c r="D14" s="43">
        <f>(100*G14)/(100-X14)</f>
        <v>57.070707070707073</v>
      </c>
      <c r="E14" s="43">
        <f>(100*H14)/(100-X14)</f>
        <v>71.338383838383834</v>
      </c>
      <c r="F14" s="43">
        <v>56.5</v>
      </c>
      <c r="G14" s="43">
        <v>56.5</v>
      </c>
      <c r="H14" s="43">
        <f>G14/0.8</f>
        <v>70.625</v>
      </c>
      <c r="I14" s="71">
        <f>Z14/100*F14</f>
        <v>9.4354999999999993</v>
      </c>
      <c r="J14" s="71">
        <f>Z14/100*G14</f>
        <v>9.4354999999999993</v>
      </c>
      <c r="K14" s="71">
        <f>Z14/100*H14</f>
        <v>11.794374999999999</v>
      </c>
      <c r="L14" s="71">
        <f>AA14/100*F14</f>
        <v>5.085</v>
      </c>
      <c r="M14" s="71">
        <f>AA14/100*G14</f>
        <v>5.085</v>
      </c>
      <c r="N14" s="71">
        <f>AA14/100*H14</f>
        <v>6.3562500000000002</v>
      </c>
      <c r="O14" s="71">
        <f>AB14/100*F14</f>
        <v>1.1300000000000001</v>
      </c>
      <c r="P14" s="71">
        <f>AB14/100*G14</f>
        <v>1.1300000000000001</v>
      </c>
      <c r="Q14" s="71">
        <f>AB14/100*H14</f>
        <v>1.4125000000000001</v>
      </c>
      <c r="R14" s="72">
        <f>AC14/100*F14</f>
        <v>89.835000000000008</v>
      </c>
      <c r="S14" s="72">
        <f>AC14/100*G14</f>
        <v>89.835000000000008</v>
      </c>
      <c r="T14" s="72">
        <f>AC14/100*H14</f>
        <v>112.29375</v>
      </c>
      <c r="U14" s="73" t="s">
        <v>33</v>
      </c>
      <c r="V14" s="74">
        <v>0</v>
      </c>
      <c r="W14" s="75">
        <v>0</v>
      </c>
      <c r="X14" s="75">
        <v>1</v>
      </c>
      <c r="Z14" s="71">
        <v>16.7</v>
      </c>
      <c r="AA14" s="71">
        <v>9</v>
      </c>
      <c r="AB14" s="71">
        <v>2</v>
      </c>
      <c r="AC14" s="72">
        <v>159</v>
      </c>
    </row>
    <row r="15" spans="1:29" ht="40.5" customHeight="1" x14ac:dyDescent="0.3">
      <c r="A15" s="20" t="s">
        <v>34</v>
      </c>
      <c r="B15" s="10" t="s">
        <v>35</v>
      </c>
      <c r="C15" s="11">
        <f t="shared" ref="C15:C20" si="0">(100*F15)/(100-V15)</f>
        <v>8</v>
      </c>
      <c r="D15" s="12">
        <f t="shared" ref="D15:D20" si="1">(100*G15)/(100-V15)</f>
        <v>8</v>
      </c>
      <c r="E15" s="12">
        <f t="shared" ref="E15:E20" si="2">(100*H15)/(100-V15)</f>
        <v>10</v>
      </c>
      <c r="F15" s="43">
        <v>8</v>
      </c>
      <c r="G15" s="12">
        <v>8</v>
      </c>
      <c r="H15" s="12">
        <f>G15/0.8</f>
        <v>10</v>
      </c>
      <c r="I15" s="27">
        <f>Z15/100*F15</f>
        <v>0.82400000000000007</v>
      </c>
      <c r="J15" s="27">
        <f>Z15/100*G15</f>
        <v>0.82400000000000007</v>
      </c>
      <c r="K15" s="27">
        <f>Z15/100*H15</f>
        <v>1.03</v>
      </c>
      <c r="L15" s="27">
        <f>AA15/100*F15</f>
        <v>8.8000000000000009E-2</v>
      </c>
      <c r="M15" s="27">
        <f>AA15/100*G15</f>
        <v>8.8000000000000009E-2</v>
      </c>
      <c r="N15" s="27">
        <f>AA15/100*H15</f>
        <v>0.11000000000000001</v>
      </c>
      <c r="O15" s="27">
        <f>AB15/100*F15</f>
        <v>5.52</v>
      </c>
      <c r="P15" s="27">
        <f>AB15/100*G15</f>
        <v>5.52</v>
      </c>
      <c r="Q15" s="27">
        <f>AB15/100*H15</f>
        <v>6.8999999999999995</v>
      </c>
      <c r="R15" s="26">
        <f>AC15/100*F15</f>
        <v>26.72</v>
      </c>
      <c r="S15" s="26">
        <f>AC15/100*G15</f>
        <v>26.72</v>
      </c>
      <c r="T15" s="26">
        <f>AC15/100*H15</f>
        <v>33.4</v>
      </c>
      <c r="U15" s="24" t="s">
        <v>36</v>
      </c>
      <c r="V15" s="14">
        <v>0</v>
      </c>
      <c r="W15" s="14">
        <v>0</v>
      </c>
      <c r="X15" s="14">
        <v>0</v>
      </c>
      <c r="Z15" s="25">
        <v>10.3</v>
      </c>
      <c r="AA15" s="25">
        <v>1.1000000000000001</v>
      </c>
      <c r="AB15" s="25">
        <v>69</v>
      </c>
      <c r="AC15" s="26">
        <v>334</v>
      </c>
    </row>
    <row r="16" spans="1:29" ht="78" customHeight="1" x14ac:dyDescent="0.3">
      <c r="A16" s="20"/>
      <c r="B16" s="10" t="s">
        <v>27</v>
      </c>
      <c r="C16" s="11">
        <f t="shared" si="0"/>
        <v>0</v>
      </c>
      <c r="D16" s="12">
        <f t="shared" si="1"/>
        <v>3</v>
      </c>
      <c r="E16" s="12">
        <f t="shared" si="2"/>
        <v>3.75</v>
      </c>
      <c r="F16" s="43">
        <v>0</v>
      </c>
      <c r="G16" s="12">
        <v>3</v>
      </c>
      <c r="H16" s="12">
        <f t="shared" ref="H16:H20" si="3">G16/0.8</f>
        <v>3.75</v>
      </c>
      <c r="I16" s="27">
        <f t="shared" ref="I16:I20" si="4">Z16/100*F16</f>
        <v>0</v>
      </c>
      <c r="J16" s="27">
        <f t="shared" ref="J16:J20" si="5">Z16/100*G16</f>
        <v>0</v>
      </c>
      <c r="K16" s="27">
        <f t="shared" ref="K16:K20" si="6">Z16/100*H16</f>
        <v>0</v>
      </c>
      <c r="L16" s="27">
        <f t="shared" ref="L16:L20" si="7">AA16/100*F16</f>
        <v>0</v>
      </c>
      <c r="M16" s="27">
        <f t="shared" ref="M16:M20" si="8">AA16/100*G16</f>
        <v>0</v>
      </c>
      <c r="N16" s="27">
        <f t="shared" ref="N16:N20" si="9">AA16/100*H16</f>
        <v>0</v>
      </c>
      <c r="O16" s="27">
        <f t="shared" ref="O16:O20" si="10">AB16/100*F16</f>
        <v>0</v>
      </c>
      <c r="P16" s="27">
        <f t="shared" ref="P16:P20" si="11">AB16/100*G16</f>
        <v>2.9939999999999998</v>
      </c>
      <c r="Q16" s="27">
        <f t="shared" ref="Q16:Q20" si="12">AB16/100*H16</f>
        <v>3.7425000000000002</v>
      </c>
      <c r="R16" s="26">
        <f t="shared" ref="R16:R20" si="13">AC16/100*F16</f>
        <v>0</v>
      </c>
      <c r="S16" s="26">
        <f t="shared" ref="S16:S20" si="14">AC16/100*G16</f>
        <v>11.370000000000001</v>
      </c>
      <c r="T16" s="26">
        <f t="shared" ref="T16:T20" si="15">AC16/100*H16</f>
        <v>14.2125</v>
      </c>
      <c r="U16" s="24" t="s">
        <v>37</v>
      </c>
      <c r="V16" s="14">
        <v>0</v>
      </c>
      <c r="W16" s="14">
        <v>0</v>
      </c>
      <c r="X16" s="14">
        <v>0</v>
      </c>
      <c r="Z16" s="25">
        <v>0</v>
      </c>
      <c r="AA16" s="25">
        <v>0</v>
      </c>
      <c r="AB16" s="25">
        <v>99.8</v>
      </c>
      <c r="AC16" s="26">
        <v>379</v>
      </c>
    </row>
    <row r="17" spans="1:29" ht="32.25" customHeight="1" x14ac:dyDescent="0.3">
      <c r="A17" s="20" t="s">
        <v>52</v>
      </c>
      <c r="B17" s="10" t="s">
        <v>28</v>
      </c>
      <c r="C17" s="21" t="s">
        <v>39</v>
      </c>
      <c r="D17" s="22" t="s">
        <v>39</v>
      </c>
      <c r="E17" s="22" t="s">
        <v>40</v>
      </c>
      <c r="F17" s="43">
        <v>2</v>
      </c>
      <c r="G17" s="12">
        <v>2</v>
      </c>
      <c r="H17" s="12">
        <f t="shared" si="3"/>
        <v>2.5</v>
      </c>
      <c r="I17" s="27">
        <f t="shared" si="4"/>
        <v>0.254</v>
      </c>
      <c r="J17" s="27">
        <f t="shared" si="5"/>
        <v>0.254</v>
      </c>
      <c r="K17" s="27">
        <f t="shared" si="6"/>
        <v>0.3175</v>
      </c>
      <c r="L17" s="27">
        <f t="shared" si="7"/>
        <v>0.23</v>
      </c>
      <c r="M17" s="27">
        <f t="shared" si="8"/>
        <v>0.23</v>
      </c>
      <c r="N17" s="27">
        <f t="shared" si="9"/>
        <v>0.28750000000000003</v>
      </c>
      <c r="O17" s="27">
        <f t="shared" si="10"/>
        <v>1.3999999999999999E-2</v>
      </c>
      <c r="P17" s="27">
        <f t="shared" si="11"/>
        <v>1.3999999999999999E-2</v>
      </c>
      <c r="Q17" s="27">
        <f t="shared" si="12"/>
        <v>1.7499999999999998E-2</v>
      </c>
      <c r="R17" s="26">
        <f t="shared" si="13"/>
        <v>3.14</v>
      </c>
      <c r="S17" s="26">
        <f t="shared" si="14"/>
        <v>3.14</v>
      </c>
      <c r="T17" s="26">
        <f t="shared" si="15"/>
        <v>3.9250000000000003</v>
      </c>
      <c r="U17" s="24" t="s">
        <v>38</v>
      </c>
      <c r="V17" s="14">
        <v>0</v>
      </c>
      <c r="W17" s="14">
        <v>0</v>
      </c>
      <c r="X17" s="14">
        <v>0</v>
      </c>
      <c r="Z17" s="25">
        <v>12.7</v>
      </c>
      <c r="AA17" s="25">
        <v>11.5</v>
      </c>
      <c r="AB17" s="25">
        <v>0.7</v>
      </c>
      <c r="AC17" s="26">
        <v>157</v>
      </c>
    </row>
    <row r="18" spans="1:29" ht="70.8" customHeight="1" x14ac:dyDescent="0.3">
      <c r="A18" s="20"/>
      <c r="B18" s="10" t="s">
        <v>29</v>
      </c>
      <c r="C18" s="19">
        <f t="shared" si="0"/>
        <v>0.15</v>
      </c>
      <c r="D18" s="13">
        <f t="shared" si="1"/>
        <v>0.15</v>
      </c>
      <c r="E18" s="13">
        <f t="shared" si="2"/>
        <v>0.18749999999999997</v>
      </c>
      <c r="F18" s="44">
        <v>0.15</v>
      </c>
      <c r="G18" s="13">
        <v>0.15</v>
      </c>
      <c r="H18" s="12">
        <f>G18/0.8</f>
        <v>0.18749999999999997</v>
      </c>
      <c r="I18" s="27">
        <f t="shared" si="4"/>
        <v>0</v>
      </c>
      <c r="J18" s="27">
        <f t="shared" si="5"/>
        <v>0</v>
      </c>
      <c r="K18" s="27">
        <f t="shared" si="6"/>
        <v>0</v>
      </c>
      <c r="L18" s="27">
        <f t="shared" si="7"/>
        <v>0</v>
      </c>
      <c r="M18" s="27">
        <f t="shared" si="8"/>
        <v>0</v>
      </c>
      <c r="N18" s="27">
        <f t="shared" si="9"/>
        <v>0</v>
      </c>
      <c r="O18" s="27">
        <f t="shared" si="10"/>
        <v>0</v>
      </c>
      <c r="P18" s="27">
        <f t="shared" si="11"/>
        <v>0</v>
      </c>
      <c r="Q18" s="27">
        <f t="shared" si="12"/>
        <v>0</v>
      </c>
      <c r="R18" s="26">
        <f t="shared" si="13"/>
        <v>0</v>
      </c>
      <c r="S18" s="26">
        <f t="shared" si="14"/>
        <v>0</v>
      </c>
      <c r="T18" s="26">
        <f t="shared" si="15"/>
        <v>0</v>
      </c>
      <c r="U18" s="24" t="s">
        <v>41</v>
      </c>
      <c r="V18" s="14">
        <v>0</v>
      </c>
      <c r="W18" s="14">
        <v>0</v>
      </c>
      <c r="X18" s="14">
        <v>0</v>
      </c>
      <c r="Z18" s="25">
        <v>0</v>
      </c>
      <c r="AA18" s="25">
        <v>0</v>
      </c>
      <c r="AB18" s="25">
        <v>0</v>
      </c>
      <c r="AC18" s="26">
        <v>0</v>
      </c>
    </row>
    <row r="19" spans="1:29" ht="31.5" customHeight="1" x14ac:dyDescent="0.3">
      <c r="A19" s="20"/>
      <c r="B19" s="30" t="s">
        <v>55</v>
      </c>
      <c r="C19" s="31"/>
      <c r="D19" s="31"/>
      <c r="E19" s="32"/>
      <c r="F19" s="45">
        <f>SUM(F14:F18)*(100-X19)/100</f>
        <v>64.650500000000008</v>
      </c>
      <c r="G19" s="15">
        <f>SUM(G14:G18)*(100-X19)/100</f>
        <v>67.560500000000005</v>
      </c>
      <c r="H19" s="15">
        <f>SUM(H14:H18)*(100-X19)/100</f>
        <v>84.450625000000002</v>
      </c>
      <c r="I19" s="27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4"/>
      <c r="V19" s="14"/>
      <c r="W19" s="14"/>
      <c r="X19" s="14">
        <v>3</v>
      </c>
      <c r="Z19" s="25"/>
      <c r="AA19" s="25"/>
      <c r="AB19" s="25"/>
      <c r="AC19" s="26"/>
    </row>
    <row r="20" spans="1:29" ht="45" customHeight="1" x14ac:dyDescent="0.3">
      <c r="A20" s="20"/>
      <c r="B20" s="10" t="s">
        <v>42</v>
      </c>
      <c r="C20" s="11">
        <f t="shared" si="0"/>
        <v>2</v>
      </c>
      <c r="D20" s="12">
        <f t="shared" si="1"/>
        <v>2</v>
      </c>
      <c r="E20" s="12">
        <f t="shared" si="2"/>
        <v>2.5</v>
      </c>
      <c r="F20" s="43">
        <v>2</v>
      </c>
      <c r="G20" s="28">
        <v>2</v>
      </c>
      <c r="H20" s="28">
        <f t="shared" si="3"/>
        <v>2.5</v>
      </c>
      <c r="I20" s="27">
        <f t="shared" si="4"/>
        <v>0</v>
      </c>
      <c r="J20" s="27">
        <f t="shared" si="5"/>
        <v>0</v>
      </c>
      <c r="K20" s="27">
        <f t="shared" si="6"/>
        <v>0</v>
      </c>
      <c r="L20" s="27">
        <f t="shared" si="7"/>
        <v>1.9980000000000002</v>
      </c>
      <c r="M20" s="27">
        <f t="shared" si="8"/>
        <v>1.9980000000000002</v>
      </c>
      <c r="N20" s="27">
        <f t="shared" si="9"/>
        <v>2.4975000000000005</v>
      </c>
      <c r="O20" s="27">
        <f t="shared" si="10"/>
        <v>0</v>
      </c>
      <c r="P20" s="27">
        <f t="shared" si="11"/>
        <v>0</v>
      </c>
      <c r="Q20" s="27">
        <f t="shared" si="12"/>
        <v>0</v>
      </c>
      <c r="R20" s="26">
        <f t="shared" si="13"/>
        <v>17.98</v>
      </c>
      <c r="S20" s="26">
        <f t="shared" si="14"/>
        <v>17.98</v>
      </c>
      <c r="T20" s="26">
        <f t="shared" si="15"/>
        <v>22.475000000000001</v>
      </c>
      <c r="U20" s="24" t="s">
        <v>43</v>
      </c>
      <c r="V20" s="14">
        <v>0</v>
      </c>
      <c r="W20" s="14">
        <v>0</v>
      </c>
      <c r="X20" s="14">
        <v>0</v>
      </c>
      <c r="Z20" s="25">
        <v>0</v>
      </c>
      <c r="AA20" s="25">
        <v>99.9</v>
      </c>
      <c r="AB20" s="25">
        <v>0</v>
      </c>
      <c r="AC20" s="26">
        <v>899</v>
      </c>
    </row>
    <row r="21" spans="1:29" x14ac:dyDescent="0.3">
      <c r="A21" s="18"/>
      <c r="B21" s="33" t="s">
        <v>46</v>
      </c>
      <c r="C21" s="34"/>
      <c r="D21" s="34"/>
      <c r="E21" s="35"/>
      <c r="F21" s="45">
        <f>SUM(F19:F20)*(100-W21)/100</f>
        <v>57.319430000000011</v>
      </c>
      <c r="G21" s="15">
        <f>SUM(G19:G20)*(100-W21)/100</f>
        <v>59.822030000000005</v>
      </c>
      <c r="H21" s="15">
        <f>SUM(H19:H20)*(100-W21)/100</f>
        <v>74.777537499999994</v>
      </c>
      <c r="I21" s="17">
        <f t="shared" ref="I21:T21" si="16">SUM(I14:I20)</f>
        <v>10.513499999999999</v>
      </c>
      <c r="J21" s="17">
        <f t="shared" si="16"/>
        <v>10.513499999999999</v>
      </c>
      <c r="K21" s="17">
        <f t="shared" si="16"/>
        <v>13.141874999999999</v>
      </c>
      <c r="L21" s="17">
        <f t="shared" si="16"/>
        <v>7.4010000000000007</v>
      </c>
      <c r="M21" s="17">
        <f t="shared" si="16"/>
        <v>7.4010000000000007</v>
      </c>
      <c r="N21" s="17">
        <f t="shared" si="16"/>
        <v>9.2512500000000006</v>
      </c>
      <c r="O21" s="17">
        <f t="shared" si="16"/>
        <v>6.6639999999999997</v>
      </c>
      <c r="P21" s="17">
        <f t="shared" si="16"/>
        <v>9.6579999999999977</v>
      </c>
      <c r="Q21" s="17">
        <f t="shared" si="16"/>
        <v>12.0725</v>
      </c>
      <c r="R21" s="15">
        <f t="shared" si="16"/>
        <v>137.67500000000001</v>
      </c>
      <c r="S21" s="15">
        <f t="shared" si="16"/>
        <v>149.04499999999999</v>
      </c>
      <c r="T21" s="15">
        <f t="shared" si="16"/>
        <v>186.30625000000001</v>
      </c>
      <c r="U21" s="3"/>
      <c r="V21" s="14"/>
      <c r="W21" s="23">
        <v>14</v>
      </c>
      <c r="X21" s="23"/>
      <c r="Z21" s="25"/>
      <c r="AA21" s="25"/>
      <c r="AB21" s="25"/>
      <c r="AC21" s="26"/>
    </row>
    <row r="22" spans="1:29" x14ac:dyDescent="0.3">
      <c r="A22" s="1"/>
      <c r="B22" s="2"/>
      <c r="C22" s="7"/>
      <c r="D22" s="7"/>
      <c r="E22" s="7"/>
      <c r="F22" s="46"/>
      <c r="G22" s="9"/>
      <c r="H22" s="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9" x14ac:dyDescent="0.3">
      <c r="A23" s="1"/>
      <c r="B23" s="2"/>
      <c r="C23" s="7"/>
      <c r="D23" s="7"/>
      <c r="E23" s="7"/>
      <c r="F23" s="46"/>
      <c r="G23" s="9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9" x14ac:dyDescent="0.3">
      <c r="A24" s="5"/>
      <c r="B24" s="36" t="s">
        <v>21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9" ht="48" customHeight="1" x14ac:dyDescent="0.3">
      <c r="A25" s="5"/>
      <c r="B25" s="38" t="s">
        <v>59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9" ht="15" customHeight="1" x14ac:dyDescent="0.3">
      <c r="A26" s="5"/>
      <c r="B26" s="29" t="s">
        <v>63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9" ht="15" customHeight="1" x14ac:dyDescent="0.3">
      <c r="A27" s="5"/>
      <c r="B27" s="16"/>
      <c r="C27" s="5"/>
      <c r="D27" s="5"/>
      <c r="E27" s="5"/>
      <c r="F27" s="47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36" t="s">
        <v>22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9" x14ac:dyDescent="0.3">
      <c r="A29" s="5"/>
      <c r="B29" s="5" t="s">
        <v>44</v>
      </c>
      <c r="C29" s="5"/>
      <c r="D29" s="5"/>
      <c r="E29" s="5"/>
      <c r="F29" s="47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5"/>
      <c r="B30" s="5" t="s">
        <v>60</v>
      </c>
      <c r="C30" s="5"/>
      <c r="D30" s="5"/>
      <c r="E30" s="5"/>
      <c r="F30" s="47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 t="s">
        <v>61</v>
      </c>
      <c r="C31" s="5"/>
      <c r="D31" s="5"/>
      <c r="E31" s="5"/>
      <c r="F31" s="47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62</v>
      </c>
      <c r="C32" s="5"/>
      <c r="D32" s="5"/>
      <c r="E32" s="5"/>
      <c r="F32" s="47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/>
      <c r="E33" s="5"/>
      <c r="F33" s="47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36" t="s">
        <v>23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x14ac:dyDescent="0.3">
      <c r="A35" s="5"/>
      <c r="B35" s="5" t="s">
        <v>25</v>
      </c>
      <c r="C35" s="5"/>
      <c r="D35" s="5" t="s">
        <v>56</v>
      </c>
      <c r="E35" s="5"/>
      <c r="F35" s="47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 t="s">
        <v>57</v>
      </c>
      <c r="E36" s="5"/>
      <c r="F36" s="47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5.75" customHeight="1" x14ac:dyDescent="0.3">
      <c r="A37" s="5"/>
      <c r="B37" s="5"/>
      <c r="C37" s="5"/>
      <c r="D37" s="5" t="s">
        <v>58</v>
      </c>
      <c r="E37" s="5"/>
      <c r="F37" s="47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5.75" customHeight="1" x14ac:dyDescent="0.3">
      <c r="A38" s="5"/>
      <c r="B38" s="5"/>
      <c r="C38" s="5"/>
      <c r="D38" s="5"/>
      <c r="E38" s="5"/>
      <c r="F38" s="47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3">
      <c r="A39" s="5"/>
      <c r="B39" s="5"/>
      <c r="C39" s="5"/>
      <c r="D39" s="5"/>
      <c r="E39" s="5"/>
      <c r="F39" s="47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.75" customHeight="1" x14ac:dyDescent="0.3">
      <c r="A40" s="5"/>
      <c r="B40" s="5"/>
      <c r="C40" s="5"/>
      <c r="D40" s="5"/>
      <c r="E40" s="5"/>
      <c r="F40" s="47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5"/>
      <c r="B41" s="37" t="s">
        <v>45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</row>
    <row r="42" spans="1:21" x14ac:dyDescent="0.3">
      <c r="A42" s="5"/>
      <c r="B42" s="5" t="s">
        <v>30</v>
      </c>
      <c r="C42" s="5"/>
      <c r="D42" s="5"/>
      <c r="E42" s="5"/>
      <c r="F42" s="47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3">
      <c r="A43" s="1"/>
      <c r="B43" s="1"/>
      <c r="C43" s="1"/>
      <c r="D43" s="1"/>
      <c r="E43" s="1"/>
      <c r="F43" s="48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30">
    <mergeCell ref="X9:X12"/>
    <mergeCell ref="A6:U6"/>
    <mergeCell ref="A7:U7"/>
    <mergeCell ref="Q1:U1"/>
    <mergeCell ref="Q2:U2"/>
    <mergeCell ref="Q3:U3"/>
    <mergeCell ref="Q4:U4"/>
    <mergeCell ref="B1:H5"/>
    <mergeCell ref="B34:U34"/>
    <mergeCell ref="B41:U41"/>
    <mergeCell ref="B9:B13"/>
    <mergeCell ref="B28:U28"/>
    <mergeCell ref="A9:A13"/>
    <mergeCell ref="I11:K11"/>
    <mergeCell ref="L11:N11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B26:U26"/>
    <mergeCell ref="B19:E19"/>
    <mergeCell ref="V9:V12"/>
    <mergeCell ref="W9:W12"/>
    <mergeCell ref="B21:E21"/>
    <mergeCell ref="F11:H11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657b0714-68a6-441e-87bb-b17116ec327d</vt:lpwstr>
  </property>
</Properties>
</file>